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57" i="1" l="1"/>
  <c r="C55" i="1"/>
  <c r="C52" i="1"/>
  <c r="C49" i="1"/>
  <c r="C45" i="1"/>
  <c r="C44" i="1" s="1"/>
  <c r="C41" i="1"/>
  <c r="C40" i="1" s="1"/>
  <c r="C38" i="1"/>
  <c r="C37" i="1" s="1"/>
  <c r="D36" i="1"/>
  <c r="D20" i="1" s="1"/>
  <c r="C34" i="1"/>
  <c r="C33" i="1" s="1"/>
  <c r="C30" i="1"/>
  <c r="C29" i="1" s="1"/>
  <c r="C26" i="1"/>
  <c r="C25" i="1" s="1"/>
  <c r="C22" i="1"/>
  <c r="C21" i="1" s="1"/>
  <c r="C28" i="1" l="1"/>
  <c r="C48" i="1"/>
  <c r="C47" i="1" s="1"/>
  <c r="C36" i="1"/>
  <c r="C20" i="1" l="1"/>
</calcChain>
</file>

<file path=xl/sharedStrings.xml><?xml version="1.0" encoding="utf-8"?>
<sst xmlns="http://schemas.openxmlformats.org/spreadsheetml/2006/main" count="136" uniqueCount="134">
  <si>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</si>
  <si>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</si>
  <si>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</si>
  <si>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</si>
  <si>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</si>
  <si>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</si>
  <si>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2023 год</t>
  </si>
  <si>
    <t>НАЛОГОВЫЕ И НЕНАЛОГОВЫЕ ДОХОДЫ</t>
  </si>
  <si>
    <t>НАЛОГИ НА ПРИБЫЛЬ, ДОХОДЫ</t>
  </si>
  <si>
    <t>Налог на доходы физических лиц</t>
  </si>
  <si>
    <t>1 05 00000 00 0000 000</t>
  </si>
  <si>
    <t>НАЛОГИ НА СОВОКУПНЫЙ ДОХОД</t>
  </si>
  <si>
    <t>Единый налог на вмененный доход для отдельных видов деятельности</t>
  </si>
  <si>
    <t>1 05 02010 02 0000 110</t>
  </si>
  <si>
    <t>1 05 02000 02 0000 110</t>
  </si>
  <si>
    <t>ДОХОДЫ ОТ ИСПОЛЬЗОВАНИЯ ИМУЩЕСТВА, НАХОДЯЩЕГОСЯ В ГОСУДАРСТВЕННОЙ И МУНИЦИПАЛЬНОЙ СОБСТВЕННОСТИ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</si>
  <si>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</si>
  <si>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</si>
  <si>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1 11 09000 00 0000 120</t>
  </si>
  <si>
    <t>1 11 09045 05 0000 120</t>
  </si>
  <si>
    <t>1 14 00000 00 0000 000</t>
  </si>
  <si>
    <t>ДОХОДЫ ОТ ПРОДАЖИ МАТЕРИАЛЬНЫХ И НЕМАТЕРИАЛЬНЫХ АКТИВОВ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</si>
  <si>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</si>
  <si>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</si>
  <si>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</si>
  <si>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</si>
  <si>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</si>
  <si>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</si>
  <si>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</si>
  <si>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</si>
  <si>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</si>
  <si>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</si>
  <si>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</si>
  <si>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</si>
  <si>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</si>
  <si>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</si>
  <si>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</si>
  <si>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</si>
  <si>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</si>
  <si>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</si>
  <si>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</si>
  <si>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</si>
  <si>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</si>
  <si>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</si>
  <si>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</si>
  <si>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</si>
  <si>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</si>
  <si>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</si>
  <si>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</si>
  <si>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</si>
  <si>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</si>
  <si>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</si>
  <si>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</si>
  <si>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</si>
  <si>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</si>
  <si>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</si>
  <si>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</si>
  <si>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>Приложение № 1.5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</si>
  <si>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</si>
  <si>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</si>
  <si>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</si>
  <si>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</si>
  <si>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>1 01 02080 01 0000 110</t>
  </si>
  <si>
    <t xml:space="preserve"> 1 11 00000 00 0000 000</t>
  </si>
  <si>
    <t xml:space="preserve"> 1 11 05000 00 0000 120</t>
  </si>
  <si>
    <t xml:space="preserve"> 1 11 05010 00 0000 120</t>
  </si>
  <si>
    <t xml:space="preserve"> 1 11 05013 05 0000 120</t>
  </si>
  <si>
    <t>1 11 09040 00 0000 120</t>
  </si>
  <si>
    <t xml:space="preserve"> 1 14 02000 00 0000 000</t>
  </si>
  <si>
    <t xml:space="preserve"> 1 14 02050 05 0000 410</t>
  </si>
  <si>
    <t xml:space="preserve"> 1 14 02053 05 0000 410</t>
  </si>
  <si>
    <t>1 14 06010 00 0000 430</t>
  </si>
  <si>
    <t xml:space="preserve"> 1 14 06013 13 0000 430</t>
  </si>
  <si>
    <t>1 14 06300 00 0000 430</t>
  </si>
  <si>
    <t>1 14 06310 00 0000 430</t>
  </si>
  <si>
    <t xml:space="preserve">1 16 01000 01 0000 140 </t>
  </si>
  <si>
    <t>1 16 01070 01 0000 140</t>
  </si>
  <si>
    <t>1 16 01073 01 0000 140</t>
  </si>
  <si>
    <t>1 16 01074 01 0000 140</t>
  </si>
  <si>
    <t>1 16 01080 01 0000 140</t>
  </si>
  <si>
    <t>1 16 01083 01 0000 140</t>
  </si>
  <si>
    <t>1 16 01084 01 0000 140</t>
  </si>
  <si>
    <t>1 16 01140 01 0000 140</t>
  </si>
  <si>
    <t>1 16 01143 01 0000 140</t>
  </si>
  <si>
    <t>1 16 01200 01 0000 140</t>
  </si>
  <si>
    <t>1 16 01203 01 0000 140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</si>
  <si>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</si>
  <si>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</si>
  <si>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</si>
  <si>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</si>
  <si>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</si>
  <si>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</si>
  <si>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</si>
  <si>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</si>
  <si>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</si>
  <si>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собственности муниципальных районов (за исключение  движимого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</si>
  <si>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реализации иного имущества, находящегося в собственности  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</si>
  <si>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</si>
  <si>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</si>
  <si>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</si>
  <si>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</si>
  <si>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 сельских поселений и межселенных территорий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</si>
  <si>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</si>
  <si>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</si>
  <si>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</si>
  <si>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 выявленные  должностными лицами органов муниципального контроля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</si>
  <si>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</si>
  <si>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</si>
  <si>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</si>
  <si>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</si>
  <si>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</si>
  <si>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</si>
  <si>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</si>
  <si>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</si>
  <si>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</si>
  <si>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Субсидия бюджетам муниципальных районов на поддержку отрасли культуры</t>
  </si>
  <si>
    <t>2 02 29999 05 0000 150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</si>
  <si>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</si>
  <si>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</si>
  <si>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</si>
  <si>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</si>
  <si>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</si>
  <si>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</si>
  <si>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</si>
  <si>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2 02 10000 00 0000 150</t>
  </si>
  <si>
    <t>2 02 15002 05 0000 150</t>
  </si>
  <si>
    <t>2 02 19999 05 0000 150</t>
  </si>
  <si>
    <t>2 02 20000 00 0000 150</t>
  </si>
  <si>
    <t>2 02 20077 05 0000 150</t>
  </si>
  <si>
    <t>2 02 25519 05 0000 150</t>
  </si>
  <si>
    <t>2 02 30000 00 0000 150</t>
  </si>
  <si>
    <t>2 02 30029 05 0000 150</t>
  </si>
  <si>
    <t>2 02 40000 00 0000 150</t>
  </si>
  <si>
    <t>2 02 49999 05 0000 150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</si>
</sst>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9" fillId="0" borderId="0" applyNumberFormat="0" applyFill="0" applyBorder="0" applyAlignment="0" applyProtection="0"/>
  </cellStyleXfs>
  <cellXfs count="27">
    <xf numFmtId="0" fontId="0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3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2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abSelected="1" topLeftCell="A54" workbookViewId="0">
      <selection activeCell="A75" sqref="A75"/>
    </sheetView>
  </sheetViews>
  <sheetFormatPr defaultRowHeight="12.75" x14ac:dyDescent="0.2"/>
  <cols>
    <col min="1" max="1" width="36.83203125" customWidth="1"/>
    <col min="2" max="2" width="64" style="22" customWidth="1"/>
    <col min="3" max="3" width="19.5" customWidth="1"/>
    <col min="4" max="4" width="19.83203125" customWidth="1"/>
    <col min="5" max="5" width="18.6640625" customWidth="1"/>
    <col min="6" max="6" width="12.6640625" bestFit="1" customWidth="1"/>
  </cols>
  <sheetData>
    <row r="1" spans="1:5" x14ac:dyDescent="0.2">
      <c r="C1" s="1" t="s">
        <v>43</v>
      </c>
    </row>
    <row r="2" spans="1:5" x14ac:dyDescent="0.2">
      <c r="C2" s="1" t="s">
        <v>44</v>
      </c>
    </row>
    <row r="3" spans="1:5" x14ac:dyDescent="0.2">
      <c r="C3" s="1" t="s">
        <v>45</v>
      </c>
    </row>
    <row r="4" spans="1:5" x14ac:dyDescent="0.2">
      <c r="C4" s="1" t="s">
        <v>46</v>
      </c>
    </row>
    <row r="5" spans="1:5" x14ac:dyDescent="0.2">
      <c r="C5" s="1" t="s">
        <v>47</v>
      </c>
    </row>
    <row r="6" spans="1:5" x14ac:dyDescent="0.2">
      <c r="C6" s="1" t="s">
        <v>48</v>
      </c>
    </row>
    <row r="7" spans="1:5" x14ac:dyDescent="0.2">
      <c r="C7" s="1" t="s">
        <v>49</v>
      </c>
    </row>
    <row r="8" spans="1:5" x14ac:dyDescent="0.2">
      <c r="C8" s="1" t="s">
        <v>50</v>
      </c>
    </row>
    <row r="9" spans="1:5" x14ac:dyDescent="0.2">
      <c r="C9" s="1" t="s">
        <v>51</v>
      </c>
    </row>
    <row r="10" spans="1:5" x14ac:dyDescent="0.2">
      <c r="C10" s="2"/>
    </row>
    <row r="11" spans="1:5" x14ac:dyDescent="0.2">
      <c r="C11" s="3" t="s">
        <v>57</v>
      </c>
    </row>
    <row r="12" spans="1:5" x14ac:dyDescent="0.2">
      <c r="C12" s="3" t="s">
        <v>52</v>
      </c>
    </row>
    <row r="13" spans="1:5" x14ac:dyDescent="0.2">
      <c r="C13" s="3" t="s">
        <v>53</v>
      </c>
    </row>
    <row r="14" spans="1:5" x14ac:dyDescent="0.2">
      <c r="C14" s="3" t="s">
        <v>54</v>
      </c>
    </row>
    <row r="15" spans="1:5" x14ac:dyDescent="0.2">
      <c r="C15" s="3" t="s">
        <v>55</v>
      </c>
    </row>
    <row r="16" spans="1:5" ht="13.7" customHeight="1" x14ac:dyDescent="0.2">
      <c r="A16" s="4" t="s">
        <v>0</v>
      </c>
      <c r="B16" s="19" t="s">
        <v>0</v>
      </c>
      <c r="C16" s="5"/>
      <c r="D16" s="5"/>
      <c r="E16" s="5"/>
    </row>
    <row r="17" spans="1:5" ht="25.9" customHeight="1" x14ac:dyDescent="0.2">
      <c r="A17" s="25" t="s">
        <v>56</v>
      </c>
      <c r="B17" s="25"/>
      <c r="C17" s="25"/>
      <c r="D17" s="25"/>
      <c r="E17" s="25"/>
    </row>
    <row r="18" spans="1:5" ht="15" customHeight="1" x14ac:dyDescent="0.2">
      <c r="A18" s="26" t="s">
        <v>1</v>
      </c>
      <c r="B18" s="26"/>
      <c r="C18" s="26"/>
      <c r="D18" s="26"/>
      <c r="E18" s="26"/>
    </row>
    <row r="19" spans="1:5" ht="28.15" customHeight="1" x14ac:dyDescent="0.2">
      <c r="A19" s="6" t="s">
        <v>2</v>
      </c>
      <c r="B19" s="9" t="s">
        <v>3</v>
      </c>
      <c r="C19" s="6" t="s">
        <v>4</v>
      </c>
      <c r="D19" s="6" t="s">
        <v>5</v>
      </c>
      <c r="E19" s="6" t="s">
        <v>6</v>
      </c>
    </row>
    <row r="20" spans="1:5" ht="28.15" customHeight="1" x14ac:dyDescent="0.2">
      <c r="A20" s="18" t="s">
        <v>58</v>
      </c>
      <c r="B20" s="15" t="s">
        <v>7</v>
      </c>
      <c r="C20" s="16">
        <f>SUM(C21+C25+C28+C36+C47)</f>
        <v>-48200000</v>
      </c>
      <c r="D20" s="17">
        <f>SUM(D21+D25+D28+D36+D47)</f>
        <v>0</v>
      </c>
      <c r="E20" s="18">
        <v>0</v>
      </c>
    </row>
    <row r="21" spans="1:5" ht="15" customHeight="1" x14ac:dyDescent="0.2">
      <c r="A21" s="18" t="s">
        <v>59</v>
      </c>
      <c r="B21" s="14" t="s">
        <v>8</v>
      </c>
      <c r="C21" s="13">
        <f>C22</f>
        <v>3121000</v>
      </c>
      <c r="D21" s="11">
        <v>0</v>
      </c>
      <c r="E21" s="11">
        <v>0</v>
      </c>
    </row>
    <row r="22" spans="1:5" ht="15.75" x14ac:dyDescent="0.2">
      <c r="A22" s="11" t="s">
        <v>60</v>
      </c>
      <c r="B22" s="14" t="s">
        <v>9</v>
      </c>
      <c r="C22" s="13">
        <f>(C24+C23)</f>
        <v>3121000</v>
      </c>
      <c r="D22" s="11">
        <v>0</v>
      </c>
      <c r="E22" s="11">
        <v>0</v>
      </c>
    </row>
    <row r="23" spans="1:5" ht="94.5" x14ac:dyDescent="0.2">
      <c r="A23" s="11" t="s">
        <v>61</v>
      </c>
      <c r="B23" s="14" t="s">
        <v>86</v>
      </c>
      <c r="C23" s="13">
        <v>1177000</v>
      </c>
      <c r="D23" s="11">
        <v>0</v>
      </c>
      <c r="E23" s="11">
        <v>0</v>
      </c>
    </row>
    <row r="24" spans="1:5" ht="110.25" x14ac:dyDescent="0.2">
      <c r="A24" s="11" t="s">
        <v>62</v>
      </c>
      <c r="B24" s="14" t="s">
        <v>87</v>
      </c>
      <c r="C24" s="13">
        <v>1944000</v>
      </c>
      <c r="D24" s="11">
        <v>0</v>
      </c>
      <c r="E24" s="11">
        <v>0</v>
      </c>
    </row>
    <row r="25" spans="1:5" ht="15.75" x14ac:dyDescent="0.2">
      <c r="A25" s="11" t="s">
        <v>10</v>
      </c>
      <c r="B25" s="14" t="s">
        <v>11</v>
      </c>
      <c r="C25" s="13">
        <f>C26</f>
        <v>103000</v>
      </c>
      <c r="D25" s="11">
        <v>0</v>
      </c>
      <c r="E25" s="11">
        <v>0</v>
      </c>
    </row>
    <row r="26" spans="1:5" ht="31.5" x14ac:dyDescent="0.2">
      <c r="A26" s="11" t="s">
        <v>14</v>
      </c>
      <c r="B26" s="14" t="s">
        <v>12</v>
      </c>
      <c r="C26" s="13">
        <f>C27</f>
        <v>103000</v>
      </c>
      <c r="D26" s="12">
        <v>0</v>
      </c>
      <c r="E26" s="12">
        <v>0</v>
      </c>
    </row>
    <row r="27" spans="1:5" ht="31.5" x14ac:dyDescent="0.2">
      <c r="A27" s="11" t="s">
        <v>13</v>
      </c>
      <c r="B27" s="14" t="s">
        <v>12</v>
      </c>
      <c r="C27" s="13">
        <v>103000</v>
      </c>
      <c r="D27" s="11">
        <v>0</v>
      </c>
      <c r="E27" s="11">
        <v>0</v>
      </c>
    </row>
    <row r="28" spans="1:5" ht="48.95" customHeight="1" x14ac:dyDescent="0.2">
      <c r="A28" s="11" t="s">
        <v>63</v>
      </c>
      <c r="B28" s="14" t="s">
        <v>15</v>
      </c>
      <c r="C28" s="13">
        <f>C29+C33</f>
        <v>2031000</v>
      </c>
      <c r="D28" s="11">
        <v>0</v>
      </c>
      <c r="E28" s="11">
        <v>0</v>
      </c>
    </row>
    <row r="29" spans="1:5" ht="110.25" x14ac:dyDescent="0.2">
      <c r="A29" s="11" t="s">
        <v>64</v>
      </c>
      <c r="B29" s="14" t="s">
        <v>88</v>
      </c>
      <c r="C29" s="13">
        <f>C30</f>
        <v>1985000</v>
      </c>
      <c r="D29" s="11">
        <v>0</v>
      </c>
      <c r="E29" s="11">
        <v>0</v>
      </c>
    </row>
    <row r="30" spans="1:5" ht="78.75" x14ac:dyDescent="0.2">
      <c r="A30" s="11" t="s">
        <v>65</v>
      </c>
      <c r="B30" s="14" t="s">
        <v>89</v>
      </c>
      <c r="C30" s="13">
        <f>(C31+C32)</f>
        <v>1985000</v>
      </c>
      <c r="D30" s="11">
        <v>0</v>
      </c>
      <c r="E30" s="11">
        <v>0</v>
      </c>
    </row>
    <row r="31" spans="1:5" ht="110.25" x14ac:dyDescent="0.2">
      <c r="A31" s="11" t="s">
        <v>66</v>
      </c>
      <c r="B31" s="14" t="s">
        <v>90</v>
      </c>
      <c r="C31" s="13">
        <v>1771000</v>
      </c>
      <c r="D31" s="11">
        <v>0</v>
      </c>
      <c r="E31" s="11">
        <v>0</v>
      </c>
    </row>
    <row r="32" spans="1:5" ht="94.5" x14ac:dyDescent="0.2">
      <c r="A32" s="11" t="s">
        <v>16</v>
      </c>
      <c r="B32" s="14" t="s">
        <v>17</v>
      </c>
      <c r="C32" s="13">
        <v>214000</v>
      </c>
      <c r="D32" s="11">
        <v>0</v>
      </c>
      <c r="E32" s="11">
        <v>0</v>
      </c>
    </row>
    <row r="33" spans="1:5" ht="94.5" x14ac:dyDescent="0.2">
      <c r="A33" s="11" t="s">
        <v>18</v>
      </c>
      <c r="B33" s="14" t="s">
        <v>91</v>
      </c>
      <c r="C33" s="13">
        <f>C34</f>
        <v>46000</v>
      </c>
      <c r="D33" s="11">
        <v>0</v>
      </c>
      <c r="E33" s="11">
        <v>0</v>
      </c>
    </row>
    <row r="34" spans="1:5" ht="94.5" x14ac:dyDescent="0.2">
      <c r="A34" s="11" t="s">
        <v>67</v>
      </c>
      <c r="B34" s="14" t="s">
        <v>92</v>
      </c>
      <c r="C34" s="13">
        <f>C35</f>
        <v>46000</v>
      </c>
      <c r="D34" s="11">
        <v>0</v>
      </c>
      <c r="E34" s="11">
        <v>0</v>
      </c>
    </row>
    <row r="35" spans="1:5" ht="96.6" customHeight="1" x14ac:dyDescent="0.2">
      <c r="A35" s="11" t="s">
        <v>19</v>
      </c>
      <c r="B35" s="14" t="s">
        <v>93</v>
      </c>
      <c r="C35" s="13">
        <v>46000</v>
      </c>
      <c r="D35" s="11">
        <v>0</v>
      </c>
      <c r="E35" s="11">
        <v>0</v>
      </c>
    </row>
    <row r="36" spans="1:5" ht="48.95" customHeight="1" x14ac:dyDescent="0.2">
      <c r="A36" s="11" t="s">
        <v>20</v>
      </c>
      <c r="B36" s="14" t="s">
        <v>21</v>
      </c>
      <c r="C36" s="13">
        <f>(C37+C41+C44)</f>
        <v>-54010000</v>
      </c>
      <c r="D36" s="12">
        <f>(D37+D41+D44)</f>
        <v>0</v>
      </c>
      <c r="E36" s="12">
        <v>0</v>
      </c>
    </row>
    <row r="37" spans="1:5" ht="94.5" x14ac:dyDescent="0.2">
      <c r="A37" s="11" t="s">
        <v>68</v>
      </c>
      <c r="B37" s="14" t="s">
        <v>94</v>
      </c>
      <c r="C37" s="13">
        <f>C38</f>
        <v>-7640000</v>
      </c>
      <c r="D37" s="12">
        <v>0</v>
      </c>
      <c r="E37" s="12">
        <v>0</v>
      </c>
    </row>
    <row r="38" spans="1:5" ht="126" x14ac:dyDescent="0.2">
      <c r="A38" s="11" t="s">
        <v>69</v>
      </c>
      <c r="B38" s="14" t="s">
        <v>95</v>
      </c>
      <c r="C38" s="13">
        <f>C39</f>
        <v>-7640000</v>
      </c>
      <c r="D38" s="12">
        <v>0</v>
      </c>
      <c r="E38" s="12">
        <v>0</v>
      </c>
    </row>
    <row r="39" spans="1:5" ht="110.25" x14ac:dyDescent="0.2">
      <c r="A39" s="11" t="s">
        <v>70</v>
      </c>
      <c r="B39" s="14" t="s">
        <v>96</v>
      </c>
      <c r="C39" s="13">
        <v>-7640000</v>
      </c>
      <c r="D39" s="12">
        <v>0</v>
      </c>
      <c r="E39" s="12">
        <v>0</v>
      </c>
    </row>
    <row r="40" spans="1:5" ht="47.25" x14ac:dyDescent="0.2">
      <c r="A40" s="11" t="s">
        <v>25</v>
      </c>
      <c r="B40" s="14" t="s">
        <v>26</v>
      </c>
      <c r="C40" s="13">
        <f>C41</f>
        <v>-46380000</v>
      </c>
      <c r="D40" s="12">
        <v>0</v>
      </c>
      <c r="E40" s="12">
        <v>0</v>
      </c>
    </row>
    <row r="41" spans="1:5" ht="47.25" x14ac:dyDescent="0.2">
      <c r="A41" s="11" t="s">
        <v>71</v>
      </c>
      <c r="B41" s="14" t="s">
        <v>97</v>
      </c>
      <c r="C41" s="13">
        <f>(C42+C43)</f>
        <v>-46380000</v>
      </c>
      <c r="D41" s="12">
        <v>0</v>
      </c>
      <c r="E41" s="12">
        <v>0</v>
      </c>
    </row>
    <row r="42" spans="1:5" ht="78.75" x14ac:dyDescent="0.2">
      <c r="A42" s="11" t="s">
        <v>22</v>
      </c>
      <c r="B42" s="14" t="s">
        <v>98</v>
      </c>
      <c r="C42" s="13">
        <v>-46487000</v>
      </c>
      <c r="D42" s="12">
        <v>0</v>
      </c>
      <c r="E42" s="11">
        <v>0</v>
      </c>
    </row>
    <row r="43" spans="1:5" ht="63" x14ac:dyDescent="0.2">
      <c r="A43" s="11" t="s">
        <v>72</v>
      </c>
      <c r="B43" s="14" t="s">
        <v>23</v>
      </c>
      <c r="C43" s="13">
        <v>107000</v>
      </c>
      <c r="D43" s="12">
        <v>0</v>
      </c>
      <c r="E43" s="12">
        <v>0</v>
      </c>
    </row>
    <row r="44" spans="1:5" ht="78.75" x14ac:dyDescent="0.2">
      <c r="A44" s="11" t="s">
        <v>73</v>
      </c>
      <c r="B44" s="14" t="s">
        <v>99</v>
      </c>
      <c r="C44" s="13">
        <f>C45</f>
        <v>10000</v>
      </c>
      <c r="D44" s="11">
        <v>0</v>
      </c>
      <c r="E44" s="11">
        <v>0</v>
      </c>
    </row>
    <row r="45" spans="1:5" ht="78.75" x14ac:dyDescent="0.2">
      <c r="A45" s="11" t="s">
        <v>74</v>
      </c>
      <c r="B45" s="14" t="s">
        <v>100</v>
      </c>
      <c r="C45" s="13">
        <f>(C46)</f>
        <v>10000</v>
      </c>
      <c r="D45" s="12">
        <v>0</v>
      </c>
      <c r="E45" s="12">
        <v>0</v>
      </c>
    </row>
    <row r="46" spans="1:5" ht="126" x14ac:dyDescent="0.2">
      <c r="A46" s="11" t="s">
        <v>24</v>
      </c>
      <c r="B46" s="14" t="s">
        <v>101</v>
      </c>
      <c r="C46" s="13">
        <v>10000</v>
      </c>
      <c r="D46" s="12">
        <v>0</v>
      </c>
      <c r="E46" s="12">
        <v>0</v>
      </c>
    </row>
    <row r="47" spans="1:5" ht="31.5" x14ac:dyDescent="0.2">
      <c r="A47" s="18" t="s">
        <v>27</v>
      </c>
      <c r="B47" s="15" t="s">
        <v>28</v>
      </c>
      <c r="C47" s="13">
        <f>C48</f>
        <v>555000</v>
      </c>
      <c r="D47" s="12">
        <v>0</v>
      </c>
      <c r="E47" s="12">
        <v>0</v>
      </c>
    </row>
    <row r="48" spans="1:5" ht="47.25" x14ac:dyDescent="0.2">
      <c r="A48" s="11" t="s">
        <v>75</v>
      </c>
      <c r="B48" s="20" t="s">
        <v>102</v>
      </c>
      <c r="C48" s="13">
        <f>C49+C52+C55+C57</f>
        <v>555000</v>
      </c>
      <c r="D48" s="12">
        <v>0</v>
      </c>
      <c r="E48" s="12">
        <v>0</v>
      </c>
    </row>
    <row r="49" spans="1:6" ht="78.75" x14ac:dyDescent="0.2">
      <c r="A49" s="11" t="s">
        <v>76</v>
      </c>
      <c r="B49" s="20" t="s">
        <v>103</v>
      </c>
      <c r="C49" s="13">
        <f>C50+C51</f>
        <v>105000</v>
      </c>
      <c r="D49" s="12">
        <v>0</v>
      </c>
      <c r="E49" s="12">
        <v>0</v>
      </c>
    </row>
    <row r="50" spans="1:6" ht="110.25" x14ac:dyDescent="0.2">
      <c r="A50" s="11" t="s">
        <v>77</v>
      </c>
      <c r="B50" s="20" t="s">
        <v>104</v>
      </c>
      <c r="C50" s="13">
        <v>90000</v>
      </c>
      <c r="D50" s="12">
        <v>0</v>
      </c>
      <c r="E50" s="12">
        <v>0</v>
      </c>
    </row>
    <row r="51" spans="1:6" ht="110.25" x14ac:dyDescent="0.2">
      <c r="A51" s="11" t="s">
        <v>78</v>
      </c>
      <c r="B51" s="20" t="s">
        <v>105</v>
      </c>
      <c r="C51" s="13">
        <v>15000</v>
      </c>
      <c r="D51" s="12">
        <v>0</v>
      </c>
      <c r="E51" s="12">
        <v>0</v>
      </c>
    </row>
    <row r="52" spans="1:6" ht="78.75" x14ac:dyDescent="0.2">
      <c r="A52" s="11" t="s">
        <v>79</v>
      </c>
      <c r="B52" s="20" t="s">
        <v>106</v>
      </c>
      <c r="C52" s="13">
        <f>C53+C54</f>
        <v>220000</v>
      </c>
      <c r="D52" s="12">
        <v>0</v>
      </c>
      <c r="E52" s="12">
        <v>0</v>
      </c>
    </row>
    <row r="53" spans="1:6" ht="110.25" x14ac:dyDescent="0.2">
      <c r="A53" s="11" t="s">
        <v>80</v>
      </c>
      <c r="B53" s="20" t="s">
        <v>107</v>
      </c>
      <c r="C53" s="13">
        <v>105000</v>
      </c>
      <c r="D53" s="12">
        <v>0</v>
      </c>
      <c r="E53" s="12">
        <v>0</v>
      </c>
    </row>
    <row r="54" spans="1:6" ht="110.25" x14ac:dyDescent="0.2">
      <c r="A54" s="11" t="s">
        <v>81</v>
      </c>
      <c r="B54" s="20" t="s">
        <v>108</v>
      </c>
      <c r="C54" s="13">
        <v>115000</v>
      </c>
      <c r="D54" s="12">
        <v>0</v>
      </c>
      <c r="E54" s="12">
        <v>0</v>
      </c>
    </row>
    <row r="55" spans="1:6" ht="94.5" x14ac:dyDescent="0.2">
      <c r="A55" s="11" t="s">
        <v>82</v>
      </c>
      <c r="B55" s="20" t="s">
        <v>109</v>
      </c>
      <c r="C55" s="13">
        <f>C56</f>
        <v>110000</v>
      </c>
      <c r="D55" s="12">
        <v>0</v>
      </c>
      <c r="E55" s="12">
        <v>0</v>
      </c>
    </row>
    <row r="56" spans="1:6" ht="126" x14ac:dyDescent="0.2">
      <c r="A56" s="11" t="s">
        <v>83</v>
      </c>
      <c r="B56" s="20" t="s">
        <v>110</v>
      </c>
      <c r="C56" s="13">
        <v>110000</v>
      </c>
      <c r="D56" s="12">
        <v>0</v>
      </c>
      <c r="E56" s="12">
        <v>0</v>
      </c>
    </row>
    <row r="57" spans="1:6" ht="94.5" x14ac:dyDescent="0.2">
      <c r="A57" s="11" t="s">
        <v>84</v>
      </c>
      <c r="B57" s="20" t="s">
        <v>111</v>
      </c>
      <c r="C57" s="13">
        <f>C58</f>
        <v>120000</v>
      </c>
      <c r="D57" s="12">
        <v>0</v>
      </c>
      <c r="E57" s="12">
        <v>0</v>
      </c>
    </row>
    <row r="58" spans="1:6" ht="126" x14ac:dyDescent="0.2">
      <c r="A58" s="11" t="s">
        <v>85</v>
      </c>
      <c r="B58" s="20" t="s">
        <v>112</v>
      </c>
      <c r="C58" s="13">
        <v>120000</v>
      </c>
      <c r="D58" s="12">
        <v>0</v>
      </c>
      <c r="E58" s="12">
        <v>0</v>
      </c>
    </row>
    <row r="59" spans="1:6" ht="15.75" x14ac:dyDescent="0.2">
      <c r="A59" s="7" t="s">
        <v>29</v>
      </c>
      <c r="B59" s="21" t="s">
        <v>30</v>
      </c>
      <c r="C59" s="8">
        <v>89820107.280000001</v>
      </c>
      <c r="D59" s="8">
        <v>16964</v>
      </c>
      <c r="E59" s="8">
        <v>17612</v>
      </c>
    </row>
    <row r="60" spans="1:6" ht="47.25" x14ac:dyDescent="0.2">
      <c r="A60" s="7" t="s">
        <v>31</v>
      </c>
      <c r="B60" s="21" t="s">
        <v>32</v>
      </c>
      <c r="C60" s="8">
        <v>89820107.280000001</v>
      </c>
      <c r="D60" s="8">
        <v>16964</v>
      </c>
      <c r="E60" s="8">
        <v>17612</v>
      </c>
      <c r="F60" s="23"/>
    </row>
    <row r="61" spans="1:6" ht="31.5" x14ac:dyDescent="0.2">
      <c r="A61" s="6" t="s">
        <v>124</v>
      </c>
      <c r="B61" s="9" t="s">
        <v>33</v>
      </c>
      <c r="C61" s="10">
        <v>66282711.399999999</v>
      </c>
      <c r="D61" s="10">
        <v>0</v>
      </c>
      <c r="E61" s="10">
        <v>0</v>
      </c>
    </row>
    <row r="62" spans="1:6" ht="47.25" x14ac:dyDescent="0.2">
      <c r="A62" s="6" t="s">
        <v>125</v>
      </c>
      <c r="B62" s="9" t="s">
        <v>34</v>
      </c>
      <c r="C62" s="10">
        <v>65292711.399999999</v>
      </c>
      <c r="D62" s="10">
        <v>0</v>
      </c>
      <c r="E62" s="10">
        <v>0</v>
      </c>
    </row>
    <row r="63" spans="1:6" ht="15.75" x14ac:dyDescent="0.2">
      <c r="A63" s="6" t="s">
        <v>126</v>
      </c>
      <c r="B63" s="9" t="s">
        <v>35</v>
      </c>
      <c r="C63" s="10">
        <v>990000</v>
      </c>
      <c r="D63" s="10">
        <v>0</v>
      </c>
      <c r="E63" s="10">
        <v>0</v>
      </c>
    </row>
    <row r="64" spans="1:6" ht="31.5" x14ac:dyDescent="0.2">
      <c r="A64" s="6" t="s">
        <v>127</v>
      </c>
      <c r="B64" s="9" t="s">
        <v>36</v>
      </c>
      <c r="C64" s="10">
        <v>15794383.5</v>
      </c>
      <c r="D64" s="10">
        <v>0</v>
      </c>
      <c r="E64" s="10">
        <v>0</v>
      </c>
    </row>
    <row r="65" spans="1:5" ht="47.25" x14ac:dyDescent="0.2">
      <c r="A65" s="6" t="s">
        <v>128</v>
      </c>
      <c r="B65" s="9" t="s">
        <v>113</v>
      </c>
      <c r="C65" s="10">
        <v>1545948.97</v>
      </c>
      <c r="D65" s="10">
        <v>0</v>
      </c>
      <c r="E65" s="10">
        <v>0</v>
      </c>
    </row>
    <row r="66" spans="1:5" ht="47.25" x14ac:dyDescent="0.2">
      <c r="A66" s="6" t="s">
        <v>114</v>
      </c>
      <c r="B66" s="9" t="s">
        <v>37</v>
      </c>
      <c r="C66" s="10">
        <v>-38208.92</v>
      </c>
      <c r="D66" s="10">
        <v>0</v>
      </c>
      <c r="E66" s="10">
        <v>0</v>
      </c>
    </row>
    <row r="67" spans="1:5" ht="31.5" x14ac:dyDescent="0.2">
      <c r="A67" s="6" t="s">
        <v>129</v>
      </c>
      <c r="B67" s="9" t="s">
        <v>115</v>
      </c>
      <c r="C67" s="10">
        <v>285431</v>
      </c>
      <c r="D67" s="10">
        <v>0</v>
      </c>
      <c r="E67" s="10">
        <v>0</v>
      </c>
    </row>
    <row r="68" spans="1:5" ht="31.5" x14ac:dyDescent="0.2">
      <c r="A68" s="6" t="s">
        <v>116</v>
      </c>
      <c r="B68" s="9" t="s">
        <v>38</v>
      </c>
      <c r="C68" s="10">
        <v>14001212.449999999</v>
      </c>
      <c r="D68" s="10">
        <v>0</v>
      </c>
      <c r="E68" s="10">
        <v>0</v>
      </c>
    </row>
    <row r="69" spans="1:5" ht="31.5" x14ac:dyDescent="0.2">
      <c r="A69" s="6" t="s">
        <v>130</v>
      </c>
      <c r="B69" s="9" t="s">
        <v>39</v>
      </c>
      <c r="C69" s="10">
        <v>6986717</v>
      </c>
      <c r="D69" s="10">
        <v>16964</v>
      </c>
      <c r="E69" s="10">
        <v>17612</v>
      </c>
    </row>
    <row r="70" spans="1:5" ht="47.25" x14ac:dyDescent="0.2">
      <c r="A70" s="6" t="s">
        <v>117</v>
      </c>
      <c r="B70" s="9" t="s">
        <v>118</v>
      </c>
      <c r="C70" s="10">
        <v>7904120</v>
      </c>
      <c r="D70" s="10">
        <v>0</v>
      </c>
      <c r="E70" s="10">
        <v>0</v>
      </c>
    </row>
    <row r="71" spans="1:5" ht="94.5" x14ac:dyDescent="0.2">
      <c r="A71" s="6" t="s">
        <v>131</v>
      </c>
      <c r="B71" s="9" t="s">
        <v>40</v>
      </c>
      <c r="C71" s="10">
        <v>-934199</v>
      </c>
      <c r="D71" s="10">
        <v>0</v>
      </c>
      <c r="E71" s="10">
        <v>0</v>
      </c>
    </row>
    <row r="72" spans="1:5" ht="63" x14ac:dyDescent="0.2">
      <c r="A72" s="6" t="s">
        <v>119</v>
      </c>
      <c r="B72" s="9" t="s">
        <v>120</v>
      </c>
      <c r="C72" s="10">
        <v>16796</v>
      </c>
      <c r="D72" s="10">
        <v>16964</v>
      </c>
      <c r="E72" s="10">
        <v>17612</v>
      </c>
    </row>
    <row r="73" spans="1:5" ht="15.75" x14ac:dyDescent="0.2">
      <c r="A73" s="6" t="s">
        <v>132</v>
      </c>
      <c r="B73" s="9" t="s">
        <v>41</v>
      </c>
      <c r="C73" s="10">
        <v>756295.38</v>
      </c>
      <c r="D73" s="10">
        <v>0</v>
      </c>
      <c r="E73" s="10">
        <v>0</v>
      </c>
    </row>
    <row r="74" spans="1:5" ht="78.75" x14ac:dyDescent="0.2">
      <c r="A74" s="6" t="s">
        <v>121</v>
      </c>
      <c r="B74" s="9" t="s">
        <v>122</v>
      </c>
      <c r="C74" s="10">
        <v>-325241.62</v>
      </c>
      <c r="D74" s="10">
        <v>0</v>
      </c>
      <c r="E74" s="10">
        <v>0</v>
      </c>
    </row>
    <row r="75" spans="1:5" ht="31.5" x14ac:dyDescent="0.2">
      <c r="A75" s="6" t="s">
        <v>133</v>
      </c>
      <c r="B75" s="9" t="s">
        <v>123</v>
      </c>
      <c r="C75" s="10">
        <v>1081537</v>
      </c>
      <c r="D75" s="10">
        <v>0</v>
      </c>
      <c r="E75" s="10">
        <v>0</v>
      </c>
    </row>
    <row r="76" spans="1:5" ht="15.75" x14ac:dyDescent="0.2">
      <c r="A76" s="24" t="s">
        <v>42</v>
      </c>
      <c r="B76" s="24"/>
      <c r="C76" s="8">
        <v>41620107.280000001</v>
      </c>
      <c r="D76" s="8">
        <v>16964</v>
      </c>
      <c r="E76" s="8">
        <v>17612</v>
      </c>
    </row>
  </sheetData>
  <mergeCells count="3">
    <mergeCell ref="A76:B76"/>
    <mergeCell ref="A17:E17"/>
    <mergeCell ref="A18:E18"/>
  </mergeCells>
  <hyperlinks>
    <hyperlink ref="B48" r:id="rId1" display="consultantplus://offline/ref=C84CB3038B4AEA7D3C5C5B44AAD63104D594E77A4F25BC5E21A87444550683746384295A47EAF6BB515896F9F2P5v5N"/>
    <hyperlink ref="B49" r:id="rId2" display="consultantplus://offline/ref=C22D74370BC316AD0470610C48B6E2CD911777293F6989922B2843BB52D666F18A93F1CCEE2F40AB88BF44C404D9F7E0D7EDADCF4CA12B88k2y9N"/>
    <hyperlink ref="B50" r:id="rId3" display="consultantplus://offline/ref=5E15226B314332602E5299E16F1A3A52BDB688E97902AAC579F82F3E02E03B777330B2B9414445958BFE863EB7BD31FB2AC852FA7DA6EC2BO5z9N"/>
    <hyperlink ref="B55" r:id="rId4" display="consultantplus://offline/ref=62DCA53493C6BC821D022A51827E645F75D36318E9F261773BD4B205F0842D5A66A5663DDCDF6782BF1976C64E8D57C92B6552DF6CF13092FEV6O"/>
    <hyperlink ref="B52" r:id="rId5" display="consultantplus://offline/ref=5E15226B314332602E5299E16F1A3A52BDB688E97902AAC579F82F3E02E03B777330B2B9414445958BFE863EB7BD31FB2AC852FA7DA6EC2BO5z9N"/>
    <hyperlink ref="B53" r:id="rId6" display="consultantplus://offline/ref=5E15226B314332602E5299E16F1A3A52BDB688E97902AAC579F82F3E02E03B777330B2B9414445958BFE863EB7BD31FB2AC852FA7DA6EC2BO5z9N"/>
    <hyperlink ref="B54" r:id="rId7" display="consultantplus://offline/ref=5E15226B314332602E5299E16F1A3A52BDB688E97902AAC579F82F3E02E03B777330B2B9414445958BFE863EB7BD31FB2AC852FA7DA6EC2BO5z9N"/>
    <hyperlink ref="B51" r:id="rId8" display="consultantplus://offline/ref=5E15226B314332602E5299E16F1A3A52BDB688E97902AAC579F82F3E02E03B777330B2B9414445958BFE863EB7BD31FB2AC852FA7DA6EC2BO5z9N"/>
  </hyperlinks>
  <pageMargins left="0.39370078740157483" right="0.39370078740157483" top="0.55118110236220474" bottom="0.51181102362204722" header="0.31496062992125984" footer="0.31496062992125984"/>
  <pageSetup paperSize="9" scale="67" fitToHeight="0" orientation="portrait" r:id="rId9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2021-11-18T12:56:29Z</dcterms:modified>
</cp:coreProperties>
</file>